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0DB8CF9B-5E70-4879-8901-A85E4C7AEEBE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Card!$A$62</definedName>
    <definedName name="Внеш">Card!$A$58</definedName>
    <definedName name="Выход1">Dop!$B$5</definedName>
    <definedName name="Выход2">Dop!$B$6</definedName>
    <definedName name="Выход3">Dop!$B$7</definedName>
    <definedName name="Зав_Долж">Card!$A$84</definedName>
    <definedName name="Зав_Подп">Card!$K$83</definedName>
    <definedName name="Зав_ФИО">Card!$O$83</definedName>
    <definedName name="Запах">Card!$A$61</definedName>
    <definedName name="Индекс">Card!$H$71</definedName>
    <definedName name="Индекс_Заг">Dop!$B$11</definedName>
    <definedName name="Кальк_ДОлж">Card!$A$86</definedName>
    <definedName name="Кальк_Под">Card!$K$85</definedName>
    <definedName name="Кальк_ФИО">Card!$O$85</definedName>
    <definedName name="Конс">Card!$A$60</definedName>
    <definedName name="МБ">Card!$A$72</definedName>
    <definedName name="Отв_Долж">Card!$A$82</definedName>
    <definedName name="Отв_Подп">Card!$K$81</definedName>
    <definedName name="Отв_ФИО">Card!$O$81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Card!$A$40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Card!$A$43</definedName>
    <definedName name="ТК_Заг">Card!$J$17</definedName>
    <definedName name="Треб">Card!$A$54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Card!$M$67</definedName>
    <definedName name="ФХ_Сах">Card!$M$68</definedName>
    <definedName name="ФХ_Сах_Кок">Card!$BK$66</definedName>
    <definedName name="ФХ_Спирт">Card!$BK$67</definedName>
    <definedName name="ФХ_Сух">Card!$M$66</definedName>
    <definedName name="Цвет">Card!$A$59</definedName>
    <definedName name="ЦФото">Card!$A$87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" l="1"/>
  <c r="AB40" i="1" s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4" i="1"/>
  <c r="A74" i="1"/>
  <c r="A63" i="1"/>
  <c r="I8" i="4"/>
  <c r="I7" i="4"/>
  <c r="I9" i="4" s="1"/>
  <c r="BI76" i="1" s="1"/>
  <c r="BI79" i="1" s="1"/>
  <c r="AX77" i="1"/>
  <c r="BE79" i="1"/>
  <c r="BA79" i="1"/>
  <c r="Y77" i="1"/>
  <c r="F77" i="1"/>
  <c r="Y76" i="1"/>
  <c r="X79" i="1"/>
  <c r="E79" i="1"/>
  <c r="F76" i="1"/>
  <c r="W77" i="1"/>
  <c r="W76" i="1"/>
  <c r="X78" i="1"/>
  <c r="A80" i="1"/>
  <c r="AK78" i="1"/>
  <c r="R79" i="1"/>
  <c r="AK79" i="1" s="1"/>
  <c r="J77" i="1"/>
  <c r="AC77" i="1" s="1"/>
  <c r="J76" i="1"/>
  <c r="AC76" i="1"/>
  <c r="AI79" i="1"/>
  <c r="AG79" i="1"/>
  <c r="AE79" i="1"/>
  <c r="P79" i="1"/>
  <c r="N79" i="1"/>
  <c r="L79" i="1"/>
  <c r="AC79" i="1"/>
  <c r="AA79" i="1"/>
  <c r="V79" i="1"/>
  <c r="T79" i="1"/>
  <c r="J79" i="1"/>
  <c r="BE76" i="1"/>
  <c r="BA76" i="1"/>
  <c r="H79" i="1"/>
  <c r="C79" i="1"/>
  <c r="A79" i="1"/>
  <c r="AX57" i="1"/>
  <c r="T57" i="1"/>
  <c r="I5" i="3"/>
  <c r="I4" i="3"/>
  <c r="I3" i="3"/>
  <c r="AX86" i="1"/>
  <c r="AX84" i="1"/>
  <c r="AX82" i="1"/>
  <c r="T86" i="1"/>
  <c r="T84" i="1"/>
  <c r="T82" i="1"/>
  <c r="AH75" i="1"/>
  <c r="AC75" i="1"/>
  <c r="T75" i="1"/>
  <c r="A73" i="1"/>
  <c r="T73" i="1"/>
  <c r="T77" i="1"/>
  <c r="AH76" i="1"/>
  <c r="T76" i="1"/>
  <c r="D77" i="1"/>
  <c r="A77" i="1"/>
  <c r="O76" i="1"/>
  <c r="BA67" i="1"/>
  <c r="BA66" i="1"/>
  <c r="D68" i="1"/>
  <c r="W68" i="1" s="1"/>
  <c r="D67" i="1"/>
  <c r="W67" i="1" s="1"/>
  <c r="D66" i="1"/>
  <c r="W66" i="1" s="1"/>
  <c r="AF68" i="1"/>
  <c r="AF67" i="1"/>
  <c r="AF66" i="1"/>
  <c r="T62" i="1"/>
  <c r="AX24" i="1"/>
  <c r="BA40" i="1"/>
  <c r="BA39" i="1"/>
  <c r="BA34" i="1"/>
  <c r="BA33" i="1"/>
  <c r="BA32" i="1"/>
  <c r="BA31" i="1"/>
  <c r="T31" i="1"/>
  <c r="BL85" i="1"/>
  <c r="BL83" i="1"/>
  <c r="BL81" i="1"/>
  <c r="AX62" i="1"/>
  <c r="AX61" i="1"/>
  <c r="AX60" i="1"/>
  <c r="AX59" i="1"/>
  <c r="AX58" i="1"/>
  <c r="AX54" i="1"/>
  <c r="AX43" i="1"/>
  <c r="BG19" i="1"/>
  <c r="AX73" i="1" s="1"/>
  <c r="BG16" i="1"/>
  <c r="BP10" i="1"/>
  <c r="T21" i="1"/>
  <c r="AH85" i="1"/>
  <c r="AH83" i="1"/>
  <c r="AH81" i="1"/>
  <c r="T72" i="1"/>
  <c r="T61" i="1"/>
  <c r="T60" i="1"/>
  <c r="T59" i="1"/>
  <c r="T58" i="1"/>
  <c r="T54" i="1"/>
  <c r="T43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9" i="1"/>
  <c r="AB32" i="1"/>
  <c r="AB31" i="1"/>
  <c r="Z40" i="1"/>
  <c r="Z39" i="1"/>
  <c r="Z32" i="1"/>
  <c r="Z31" i="1"/>
  <c r="T40" i="1"/>
  <c r="T39" i="1"/>
  <c r="T32" i="1"/>
  <c r="J17" i="1"/>
  <c r="J16" i="1"/>
  <c r="D76" i="1"/>
  <c r="A76" i="1"/>
  <c r="S10" i="1"/>
  <c r="AX22" i="1" l="1"/>
</calcChain>
</file>

<file path=xl/sharedStrings.xml><?xml version="1.0" encoding="utf-8"?>
<sst xmlns="http://schemas.openxmlformats.org/spreadsheetml/2006/main" count="259" uniqueCount="186">
  <si>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</si>
  <si>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</si>
  <si>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</si>
  <si>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</si>
  <si>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</si>
  <si>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</si>
  <si>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</si>
  <si>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</si>
  <si>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</si>
  <si>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</si>
  <si>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</si>
  <si>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</si>
  <si>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</si>
  <si>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</si>
  <si>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</si>
  <si>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</si>
  <si>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</si>
  <si>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</si>
  <si>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</si>
  <si>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</si>
  <si>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</si>
  <si>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</si>
  <si>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</si>
  <si>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</si>
  <si>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</si>
  <si>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</si>
  <si>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</si>
  <si>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</si>
  <si>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</si>
  <si>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</si>
  <si>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</si>
  <si>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</si>
  <si>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</si>
  <si>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</si>
  <si>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</si>
  <si>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</si>
  <si>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</si>
  <si>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</si>
  <si>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</si>
  <si>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</si>
  <si>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</si>
  <si>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</si>
  <si>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</si>
  <si>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</si>
  <si>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</si>
  <si>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</si>
  <si>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</si>
  <si>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</si>
  <si>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</si>
  <si>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</si>
  <si>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</si>
  <si>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</si>
  <si>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</si>
  <si>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</si>
  <si>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</si>
  <si>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</si>
  <si>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</si>
  <si>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</si>
  <si>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</si>
  <si>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</si>
  <si>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</si>
  <si>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</si>
  <si>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</si>
  <si>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</si>
  <si>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</si>
  <si>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</si>
  <si>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</si>
  <si>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</si>
  <si>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</si>
  <si>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</si>
  <si>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</si>
  <si>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</si>
  <si>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</si>
  <si>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</si>
  <si>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</si>
  <si>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</si>
  <si>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</si>
  <si>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</si>
  <si>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</si>
  <si>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</si>
  <si>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</si>
  <si>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</si>
  <si>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</si>
  <si>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</si>
  <si>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</si>
  <si>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</si>
  <si>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</si>
  <si>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</si>
  <si>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</si>
  <si>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</si>
  <si>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</si>
  <si>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</si>
  <si>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</si>
  <si>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</si>
  <si>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</si>
  <si>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</si>
  <si>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</si>
  <si>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</si>
  <si>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</si>
  <si>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</si>
  <si>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</si>
  <si>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</si>
  <si>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</si>
  <si>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</si>
  <si>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</si>
  <si>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</si>
  <si>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</si>
  <si>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</si>
  <si>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</si>
  <si>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</si>
  <si>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</si>
  <si>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</si>
  <si>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</si>
  <si>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</si>
  <si>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</si>
  <si>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</si>
  <si>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</si>
  <si>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</si>
  <si>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</si>
  <si>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</si>
  <si>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</si>
  <si>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</si>
  <si>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</si>
  <si>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</si>
  <si>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</si>
  <si>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</si>
  <si>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</si>
  <si>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</si>
  <si>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</si>
  <si>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</si>
  <si>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</si>
  <si>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</si>
  <si>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</si>
  <si>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</si>
  <si>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</si>
  <si>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</si>
  <si>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</si>
  <si>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</si>
  <si>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</si>
  <si>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</si>
  <si>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</si>
  <si>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</si>
  <si>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</si>
  <si>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</si>
  <si>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</si>
  <si>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</si>
  <si>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</si>
  <si>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</si>
  <si>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</si>
  <si>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</si>
  <si>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</si>
  <si>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</si>
  <si>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</si>
  <si>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</si>
  <si>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</si>
  <si>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</si>
  <si>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</si>
  <si>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</si>
  <si>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</si>
  <si>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свежих плодов </t>
  </si>
  <si>
    <t>311</t>
  </si>
  <si>
    <t/>
  </si>
  <si>
    <t>яблоки, вода, сахар, кислота лимонная.</t>
  </si>
  <si>
    <t>200</t>
  </si>
  <si>
    <t>Расход сырья нетто, г на выход</t>
  </si>
  <si>
    <t>Яблоки</t>
  </si>
  <si>
    <t>или груша</t>
  </si>
  <si>
    <t>Вода</t>
  </si>
  <si>
    <t>Кислота лимонная</t>
  </si>
  <si>
    <t>Масса полуфабриката</t>
  </si>
  <si>
    <t>-</t>
  </si>
  <si>
    <t>Сохранность</t>
  </si>
  <si>
    <t>Выход готового блюда</t>
  </si>
  <si>
    <t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t>
  </si>
  <si>
    <t>Внешний вид – сироп прозрачный, ягоды сохраняют форму.</t>
  </si>
  <si>
    <t>Цвет – свойственный цвету ягод.</t>
  </si>
  <si>
    <t>Консистенция – жидкая, с наличием ягод.</t>
  </si>
  <si>
    <t>Вкус – сладко-кисловатый, свойственный ягодам, входящим в состав компота.</t>
  </si>
  <si>
    <t>Запах – сладко-кисловатый, свойственный ягодам, входящим в состав компота.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</si>
  <si>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</si>
  <si>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</si>
  <si>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</si>
  <si>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</si>
  <si>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яблоки, вода, сахар, кислота лимонная.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</si>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</sst>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6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№311</v>
      </c>
      <c r="T16" s="22"/>
      <c r="AC16" s="23" t="str">
        <f>"ТЕХНИКО-ТЕХНОЛОГИЧЕСКАЯ КАРТА №" &amp; Рец_Номер</f>
        <v>ТЕХНИКО-ТЕХНОЛОГИЧЕСКАЯ КАРТА №311</v>
      </c>
      <c r="AX16" s="22"/>
      <c r="BG16" s="23" t="str">
        <f>"ТЕХНИКО-ТЕХНОЛОГИЧЕСКАЯ КАРТА №" &amp; Рец_Номер</f>
        <v>ТЕХНИКО-ТЕХНОЛОГИЧЕСКАЯ КАРТА №311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№311</v>
      </c>
      <c r="T17" s="22"/>
      <c r="AC17" s="23" t="str">
        <f>"ТЕХНОЛОГИЧЕСКАЯ КАРТА №" &amp; Рец_Номер</f>
        <v>ТЕХНОЛОГИЧЕСКАЯ КАРТА №311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Компот из свежих плодов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Компот из свежих плодов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45.5</v>
      </c>
      <c r="H31" s="67"/>
      <c r="I31" s="66">
        <v>40</v>
      </c>
      <c r="J31" s="67"/>
      <c r="K31" s="96">
        <v>400</v>
      </c>
      <c r="L31" s="97"/>
      <c r="M31" s="98"/>
      <c r="N31" s="96">
        <v>800</v>
      </c>
      <c r="O31" s="97"/>
      <c r="P31" s="98"/>
      <c r="Q31" s="96">
        <v>1200</v>
      </c>
      <c r="R31" s="97"/>
      <c r="S31" s="97"/>
      <c r="T31" s="92" t="str">
        <f t="shared" ref="T31:T40" si="0">IF(A31&lt;&gt;"",A31,"")</f>
        <v>Яблоки</v>
      </c>
      <c r="U31" s="92"/>
      <c r="V31" s="92"/>
      <c r="W31" s="92"/>
      <c r="X31" s="92"/>
      <c r="Y31" s="93"/>
      <c r="Z31" s="66">
        <f t="shared" ref="Z31:Z40" si="1">IF(G31&lt;&gt;"",G31,"")</f>
        <v>45.5</v>
      </c>
      <c r="AA31" s="67"/>
      <c r="AB31" s="66">
        <f t="shared" ref="AB31:AB40" si="2">IF(I31&lt;&gt;"",I31,"")</f>
        <v>40</v>
      </c>
      <c r="AC31" s="67"/>
      <c r="AD31" s="68">
        <v>5.48</v>
      </c>
      <c r="AE31" s="69"/>
      <c r="AF31" s="70"/>
      <c r="AG31" s="68">
        <v>0.16</v>
      </c>
      <c r="AH31" s="69"/>
      <c r="AI31" s="108">
        <v>0.16</v>
      </c>
      <c r="AJ31" s="108"/>
      <c r="AK31" s="108">
        <v>3.92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6.4</v>
      </c>
      <c r="AT31" s="32">
        <v>0.88</v>
      </c>
      <c r="AU31" s="32">
        <v>1.2E-2</v>
      </c>
      <c r="AV31" s="32">
        <v>8.0000000000000002E-3</v>
      </c>
      <c r="AW31" s="32">
        <v>4</v>
      </c>
      <c r="AX31" s="26"/>
      <c r="BA31" s="73" t="str">
        <f t="shared" ref="BA31:BA40" si="3">IF(A31&lt;&gt;"",A31,"")</f>
        <v>Яблоки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44.444000000000003</v>
      </c>
      <c r="H32" s="106"/>
      <c r="I32" s="105">
        <v>40</v>
      </c>
      <c r="J32" s="106"/>
      <c r="K32" s="100">
        <v>400</v>
      </c>
      <c r="L32" s="101"/>
      <c r="M32" s="102"/>
      <c r="N32" s="100">
        <v>800</v>
      </c>
      <c r="O32" s="101"/>
      <c r="P32" s="102"/>
      <c r="Q32" s="100">
        <v>1200</v>
      </c>
      <c r="R32" s="101"/>
      <c r="S32" s="101"/>
      <c r="T32" s="92" t="str">
        <f t="shared" si="0"/>
        <v>или груша</v>
      </c>
      <c r="U32" s="92"/>
      <c r="V32" s="92"/>
      <c r="W32" s="92"/>
      <c r="X32" s="92"/>
      <c r="Y32" s="93"/>
      <c r="Z32" s="105">
        <f t="shared" si="1"/>
        <v>44.444000000000003</v>
      </c>
      <c r="AA32" s="106"/>
      <c r="AB32" s="105">
        <f t="shared" si="2"/>
        <v>40</v>
      </c>
      <c r="AC32" s="106"/>
      <c r="AD32" s="71">
        <v>6</v>
      </c>
      <c r="AE32" s="72"/>
      <c r="AF32" s="75"/>
      <c r="AG32" s="71">
        <v>0.16</v>
      </c>
      <c r="AH32" s="72"/>
      <c r="AI32" s="74">
        <v>0.12</v>
      </c>
      <c r="AJ32" s="74"/>
      <c r="AK32" s="74">
        <v>4.12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7.6</v>
      </c>
      <c r="AT32" s="33">
        <v>0.92</v>
      </c>
      <c r="AU32" s="33">
        <v>8.0000000000000002E-3</v>
      </c>
      <c r="AV32" s="33">
        <v>1.2E-2</v>
      </c>
      <c r="AW32" s="33">
        <v>2</v>
      </c>
      <c r="BA32" s="73" t="str">
        <f t="shared" si="3"/>
        <v>или груша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172</v>
      </c>
      <c r="H33" s="106"/>
      <c r="I33" s="105">
        <v>172</v>
      </c>
      <c r="J33" s="106"/>
      <c r="K33" s="100">
        <v>1720</v>
      </c>
      <c r="L33" s="101"/>
      <c r="M33" s="102"/>
      <c r="N33" s="100">
        <v>3440</v>
      </c>
      <c r="O33" s="101"/>
      <c r="P33" s="102"/>
      <c r="Q33" s="100">
        <v>5160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172</v>
      </c>
      <c r="AA33" s="106"/>
      <c r="AB33" s="105">
        <f t="shared" si="2"/>
        <v>172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66</v>
      </c>
      <c r="B34" s="103"/>
      <c r="C34" s="103"/>
      <c r="D34" s="103"/>
      <c r="E34" s="103"/>
      <c r="F34" s="104"/>
      <c r="G34" s="105">
        <v>15</v>
      </c>
      <c r="H34" s="106"/>
      <c r="I34" s="105">
        <v>15</v>
      </c>
      <c r="J34" s="106"/>
      <c r="K34" s="100">
        <v>150</v>
      </c>
      <c r="L34" s="101"/>
      <c r="M34" s="102"/>
      <c r="N34" s="100">
        <v>300</v>
      </c>
      <c r="O34" s="101"/>
      <c r="P34" s="102"/>
      <c r="Q34" s="100">
        <v>450</v>
      </c>
      <c r="R34" s="101"/>
      <c r="S34" s="101"/>
      <c r="T34" s="92" t="str">
        <f t="shared" si="0"/>
        <v>Сахар</v>
      </c>
      <c r="U34" s="92"/>
      <c r="V34" s="92"/>
      <c r="W34" s="92"/>
      <c r="X34" s="92"/>
      <c r="Y34" s="93"/>
      <c r="Z34" s="105">
        <f t="shared" si="1"/>
        <v>15</v>
      </c>
      <c r="AA34" s="106"/>
      <c r="AB34" s="105">
        <f t="shared" si="2"/>
        <v>15</v>
      </c>
      <c r="AC34" s="106"/>
      <c r="AD34" s="71">
        <v>14.984999999999999</v>
      </c>
      <c r="AE34" s="72"/>
      <c r="AF34" s="75"/>
      <c r="AG34" s="71">
        <v>0</v>
      </c>
      <c r="AH34" s="75"/>
      <c r="AI34" s="71">
        <v>0</v>
      </c>
      <c r="AJ34" s="75"/>
      <c r="AK34" s="71">
        <v>14.97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0.45</v>
      </c>
      <c r="AT34" s="33">
        <v>4.4999999999999998E-2</v>
      </c>
      <c r="AU34" s="33">
        <v>0</v>
      </c>
      <c r="AV34" s="33">
        <v>0</v>
      </c>
      <c r="AW34" s="33">
        <v>0</v>
      </c>
      <c r="BA34" s="73" t="str">
        <f t="shared" si="3"/>
        <v>Сахар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168</v>
      </c>
      <c r="B35" s="103"/>
      <c r="C35" s="103"/>
      <c r="D35" s="103"/>
      <c r="E35" s="103"/>
      <c r="F35" s="104"/>
      <c r="G35" s="105">
        <v>0.27</v>
      </c>
      <c r="H35" s="106"/>
      <c r="I35" s="105">
        <v>0.27</v>
      </c>
      <c r="J35" s="106"/>
      <c r="K35" s="100">
        <v>2.7</v>
      </c>
      <c r="L35" s="101"/>
      <c r="M35" s="102"/>
      <c r="N35" s="100">
        <v>5.4</v>
      </c>
      <c r="O35" s="101"/>
      <c r="P35" s="102"/>
      <c r="Q35" s="100">
        <v>8.1000000000000014</v>
      </c>
      <c r="R35" s="101"/>
      <c r="S35" s="101"/>
      <c r="T35" s="92" t="str">
        <f t="shared" ref="T35:T38" si="4">IF(A35&lt;&gt;"",A35,"")</f>
        <v>Кислота лимонная</v>
      </c>
      <c r="U35" s="92"/>
      <c r="V35" s="92"/>
      <c r="W35" s="92"/>
      <c r="X35" s="92"/>
      <c r="Y35" s="93"/>
      <c r="Z35" s="105">
        <f t="shared" ref="Z35:Z38" si="5">IF(G35&lt;&gt;"",G35,"")</f>
        <v>0.27</v>
      </c>
      <c r="AA35" s="106"/>
      <c r="AB35" s="105">
        <f t="shared" ref="AB35:AB38" si="6">IF(I35&lt;&gt;"",I35,"")</f>
        <v>0.27</v>
      </c>
      <c r="AC35" s="106"/>
      <c r="AD35" s="71">
        <v>0.2646</v>
      </c>
      <c r="AE35" s="72"/>
      <c r="AF35" s="75"/>
      <c r="AG35" s="71">
        <v>0</v>
      </c>
      <c r="AH35" s="75"/>
      <c r="AI35" s="71">
        <v>0</v>
      </c>
      <c r="AJ35" s="75"/>
      <c r="AK35" s="71">
        <v>0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73" t="str">
        <f t="shared" ref="BA35:BA38" si="7">IF(A35&lt;&gt;"",A35,"")</f>
        <v>Кислота лимонная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hidden="1" customHeight="1" x14ac:dyDescent="0.25">
      <c r="A36" s="137" t="s">
        <v>169</v>
      </c>
      <c r="B36" s="137"/>
      <c r="C36" s="137"/>
      <c r="D36" s="137"/>
      <c r="E36" s="137"/>
      <c r="F36" s="138"/>
      <c r="G36" s="153" t="s">
        <v>170</v>
      </c>
      <c r="H36" s="140"/>
      <c r="I36" s="139">
        <v>227.27</v>
      </c>
      <c r="J36" s="140"/>
      <c r="K36" s="141"/>
      <c r="L36" s="142"/>
      <c r="M36" s="143"/>
      <c r="N36" s="141"/>
      <c r="O36" s="142"/>
      <c r="P36" s="143"/>
      <c r="Q36" s="141"/>
      <c r="R36" s="142"/>
      <c r="S36" s="142"/>
      <c r="T36" s="144" t="str">
        <f t="shared" si="4"/>
        <v>Масса полуфабриката</v>
      </c>
      <c r="U36" s="144"/>
      <c r="V36" s="144"/>
      <c r="W36" s="144"/>
      <c r="X36" s="144"/>
      <c r="Y36" s="145"/>
      <c r="Z36" s="139" t="str">
        <f t="shared" si="5"/>
        <v>-</v>
      </c>
      <c r="AA36" s="140"/>
      <c r="AB36" s="139">
        <f t="shared" si="6"/>
        <v>227.27</v>
      </c>
      <c r="AC36" s="140"/>
      <c r="AD36" s="146">
        <v>20.729600000000001</v>
      </c>
      <c r="AE36" s="147"/>
      <c r="AF36" s="148"/>
      <c r="AG36" s="146">
        <v>0.16</v>
      </c>
      <c r="AH36" s="148"/>
      <c r="AI36" s="146">
        <v>0.16</v>
      </c>
      <c r="AJ36" s="148"/>
      <c r="AK36" s="146">
        <v>18.89</v>
      </c>
      <c r="AL36" s="147"/>
      <c r="AM36" s="146">
        <v>0</v>
      </c>
      <c r="AN36" s="147"/>
      <c r="AO36" s="148"/>
      <c r="AP36" s="146">
        <v>0</v>
      </c>
      <c r="AQ36" s="147"/>
      <c r="AR36" s="147"/>
      <c r="AS36" s="149">
        <v>6.8500000000000005</v>
      </c>
      <c r="AT36" s="149">
        <v>0.92500000000000004</v>
      </c>
      <c r="AU36" s="149">
        <v>1.2E-2</v>
      </c>
      <c r="AV36" s="149">
        <v>8.0000000000000002E-3</v>
      </c>
      <c r="AW36" s="149">
        <v>4</v>
      </c>
      <c r="BA36" s="150" t="str">
        <f t="shared" si="7"/>
        <v>Масса полуфабриката</v>
      </c>
      <c r="BB36" s="150"/>
      <c r="BC36" s="150"/>
      <c r="BD36" s="150"/>
      <c r="BE36" s="150"/>
      <c r="BF36" s="150"/>
      <c r="BG36" s="150"/>
      <c r="BH36" s="151"/>
      <c r="BI36" s="152"/>
      <c r="BJ36" s="152"/>
      <c r="BK36" s="151"/>
      <c r="BL36" s="152"/>
      <c r="BM36" s="152"/>
    </row>
    <row r="37" spans="1:68" s="167" customFormat="1" ht="12" hidden="1" customHeight="1" x14ac:dyDescent="0.25">
      <c r="A37" s="154" t="s">
        <v>171</v>
      </c>
      <c r="B37" s="154"/>
      <c r="C37" s="154"/>
      <c r="D37" s="154"/>
      <c r="E37" s="154"/>
      <c r="F37" s="155"/>
      <c r="G37" s="156"/>
      <c r="H37" s="157"/>
      <c r="I37" s="156"/>
      <c r="J37" s="157"/>
      <c r="K37" s="158"/>
      <c r="L37" s="159"/>
      <c r="M37" s="160"/>
      <c r="N37" s="158"/>
      <c r="O37" s="159"/>
      <c r="P37" s="160"/>
      <c r="Q37" s="158"/>
      <c r="R37" s="159"/>
      <c r="S37" s="159"/>
      <c r="T37" s="161" t="str">
        <f t="shared" si="4"/>
        <v>Сохранность</v>
      </c>
      <c r="U37" s="161"/>
      <c r="V37" s="161"/>
      <c r="W37" s="161"/>
      <c r="X37" s="161"/>
      <c r="Y37" s="162"/>
      <c r="Z37" s="156" t="str">
        <f t="shared" si="5"/>
        <v/>
      </c>
      <c r="AA37" s="157"/>
      <c r="AB37" s="156" t="str">
        <f t="shared" si="6"/>
        <v/>
      </c>
      <c r="AC37" s="157"/>
      <c r="AD37" s="163">
        <v>90</v>
      </c>
      <c r="AE37" s="164"/>
      <c r="AF37" s="165"/>
      <c r="AG37" s="163">
        <v>94</v>
      </c>
      <c r="AH37" s="165"/>
      <c r="AI37" s="163">
        <v>88</v>
      </c>
      <c r="AJ37" s="165"/>
      <c r="AK37" s="163">
        <v>91</v>
      </c>
      <c r="AL37" s="164"/>
      <c r="AM37" s="163">
        <v>100</v>
      </c>
      <c r="AN37" s="164"/>
      <c r="AO37" s="165"/>
      <c r="AP37" s="163">
        <v>100</v>
      </c>
      <c r="AQ37" s="164"/>
      <c r="AR37" s="164"/>
      <c r="AS37" s="166">
        <v>88</v>
      </c>
      <c r="AT37" s="166">
        <v>87</v>
      </c>
      <c r="AU37" s="166">
        <v>72</v>
      </c>
      <c r="AV37" s="166">
        <v>80</v>
      </c>
      <c r="AW37" s="166">
        <v>40</v>
      </c>
      <c r="BA37" s="168" t="str">
        <f t="shared" si="7"/>
        <v>Сохранность</v>
      </c>
      <c r="BB37" s="168"/>
      <c r="BC37" s="168"/>
      <c r="BD37" s="168"/>
      <c r="BE37" s="168"/>
      <c r="BF37" s="168"/>
      <c r="BG37" s="168"/>
      <c r="BH37" s="169"/>
      <c r="BI37" s="170"/>
      <c r="BJ37" s="170"/>
      <c r="BK37" s="169"/>
      <c r="BL37" s="170"/>
      <c r="BM37" s="170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4"/>
        <v/>
      </c>
      <c r="U38" s="92"/>
      <c r="V38" s="92"/>
      <c r="W38" s="92"/>
      <c r="X38" s="92"/>
      <c r="Y38" s="93"/>
      <c r="Z38" s="105" t="str">
        <f t="shared" si="5"/>
        <v/>
      </c>
      <c r="AA38" s="106"/>
      <c r="AB38" s="105" t="str">
        <f t="shared" si="6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7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ht="12" hidden="1" customHeight="1" x14ac:dyDescent="0.25">
      <c r="A39" s="103"/>
      <c r="B39" s="103"/>
      <c r="C39" s="103"/>
      <c r="D39" s="103"/>
      <c r="E39" s="103"/>
      <c r="F39" s="104"/>
      <c r="G39" s="105"/>
      <c r="H39" s="106"/>
      <c r="I39" s="105"/>
      <c r="J39" s="106"/>
      <c r="K39" s="100"/>
      <c r="L39" s="101"/>
      <c r="M39" s="102"/>
      <c r="N39" s="100"/>
      <c r="O39" s="101"/>
      <c r="P39" s="102"/>
      <c r="Q39" s="100"/>
      <c r="R39" s="101"/>
      <c r="S39" s="101"/>
      <c r="T39" s="92" t="str">
        <f t="shared" si="0"/>
        <v/>
      </c>
      <c r="U39" s="92"/>
      <c r="V39" s="92"/>
      <c r="W39" s="92"/>
      <c r="X39" s="92"/>
      <c r="Y39" s="93"/>
      <c r="Z39" s="105" t="str">
        <f t="shared" si="1"/>
        <v/>
      </c>
      <c r="AA39" s="106"/>
      <c r="AB39" s="105" t="str">
        <f t="shared" si="2"/>
        <v/>
      </c>
      <c r="AC39" s="106"/>
      <c r="AD39" s="71"/>
      <c r="AE39" s="72"/>
      <c r="AF39" s="75"/>
      <c r="AG39" s="71"/>
      <c r="AH39" s="75"/>
      <c r="AI39" s="71"/>
      <c r="AJ39" s="75"/>
      <c r="AK39" s="71"/>
      <c r="AL39" s="72"/>
      <c r="AM39" s="71"/>
      <c r="AN39" s="72"/>
      <c r="AO39" s="75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3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s="22" customFormat="1" ht="12" customHeight="1" x14ac:dyDescent="0.25">
      <c r="A40" s="94" t="s">
        <v>172</v>
      </c>
      <c r="B40" s="94"/>
      <c r="C40" s="94"/>
      <c r="D40" s="94"/>
      <c r="E40" s="94"/>
      <c r="F40" s="95"/>
      <c r="G40" s="171"/>
      <c r="H40" s="172"/>
      <c r="I40" s="171" t="str">
        <f>"200"</f>
        <v>200</v>
      </c>
      <c r="J40" s="172"/>
      <c r="K40" s="173">
        <v>2000</v>
      </c>
      <c r="L40" s="174"/>
      <c r="M40" s="175"/>
      <c r="N40" s="173">
        <v>4000</v>
      </c>
      <c r="O40" s="174"/>
      <c r="P40" s="175"/>
      <c r="Q40" s="173">
        <v>6000</v>
      </c>
      <c r="R40" s="174"/>
      <c r="S40" s="174"/>
      <c r="T40" s="99" t="str">
        <f t="shared" si="0"/>
        <v>Выход готового блюда</v>
      </c>
      <c r="U40" s="99"/>
      <c r="V40" s="99"/>
      <c r="W40" s="99"/>
      <c r="X40" s="99"/>
      <c r="Y40" s="99"/>
      <c r="Z40" s="171" t="str">
        <f t="shared" si="1"/>
        <v/>
      </c>
      <c r="AA40" s="172"/>
      <c r="AB40" s="171" t="str">
        <f t="shared" si="2"/>
        <v>200</v>
      </c>
      <c r="AC40" s="172"/>
      <c r="AD40" s="176">
        <v>18.656640000000003</v>
      </c>
      <c r="AE40" s="177"/>
      <c r="AF40" s="178"/>
      <c r="AG40" s="176">
        <v>0.15040000000000001</v>
      </c>
      <c r="AH40" s="177"/>
      <c r="AI40" s="176">
        <v>0.14080000000000001</v>
      </c>
      <c r="AJ40" s="177"/>
      <c r="AK40" s="176">
        <v>17.189900000000002</v>
      </c>
      <c r="AL40" s="177"/>
      <c r="AM40" s="176">
        <v>0</v>
      </c>
      <c r="AN40" s="177"/>
      <c r="AO40" s="177"/>
      <c r="AP40" s="176">
        <v>0</v>
      </c>
      <c r="AQ40" s="177"/>
      <c r="AR40" s="177"/>
      <c r="AS40" s="179">
        <v>6.0280000000000005</v>
      </c>
      <c r="AT40" s="179">
        <v>0.80475000000000008</v>
      </c>
      <c r="AU40" s="179">
        <v>8.6400000000000001E-3</v>
      </c>
      <c r="AV40" s="179">
        <v>6.4000000000000003E-3</v>
      </c>
      <c r="AW40" s="179">
        <v>1.6</v>
      </c>
      <c r="BA40" s="62" t="str">
        <f t="shared" si="3"/>
        <v>Выход готового блюда</v>
      </c>
      <c r="BB40" s="62"/>
      <c r="BC40" s="62"/>
      <c r="BD40" s="62"/>
      <c r="BE40" s="62"/>
      <c r="BF40" s="62"/>
      <c r="BG40" s="63"/>
      <c r="BH40" s="180"/>
      <c r="BI40" s="181"/>
      <c r="BJ40" s="181"/>
      <c r="BK40" s="180"/>
      <c r="BL40" s="181"/>
      <c r="BM40" s="181"/>
    </row>
    <row r="41" spans="1:68" x14ac:dyDescent="0.25">
      <c r="A41" s="12" t="s">
        <v>10</v>
      </c>
      <c r="T41" s="12" t="s">
        <v>10</v>
      </c>
      <c r="AX41" s="12" t="s">
        <v>10</v>
      </c>
    </row>
    <row r="42" spans="1:68" ht="15.6" hidden="1" customHeight="1" x14ac:dyDescent="0.25">
      <c r="A42" s="12" t="s">
        <v>61</v>
      </c>
      <c r="T42" s="12" t="s">
        <v>61</v>
      </c>
    </row>
    <row r="43" spans="1:68" ht="169.5" customHeight="1" x14ac:dyDescent="0.25">
      <c r="A43" s="47" t="s">
        <v>173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0" t="str">
        <f>IF(Технол="","",Технол)</f>
        <v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v>
      </c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X43" s="50" t="str">
        <f>IF(Технол="","",Технол)</f>
        <v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v>
      </c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x14ac:dyDescent="0.25">
      <c r="A53" s="12" t="s">
        <v>11</v>
      </c>
      <c r="T53" s="12" t="s">
        <v>11</v>
      </c>
      <c r="AX53" s="12" t="s">
        <v>11</v>
      </c>
    </row>
    <row r="54" spans="1:68" ht="59.25" customHeight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IF(Треб="","",Треб)</f>
        <v/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IF(Треб="","",Треб)</f>
        <v/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x14ac:dyDescent="0.25">
      <c r="A55" s="12" t="s">
        <v>13</v>
      </c>
      <c r="T55" s="12" t="s">
        <v>13</v>
      </c>
      <c r="AX55" s="12" t="s">
        <v>13</v>
      </c>
    </row>
    <row r="56" spans="1:68" x14ac:dyDescent="0.25">
      <c r="A56" s="12" t="s">
        <v>14</v>
      </c>
      <c r="T56" s="12" t="s">
        <v>14</v>
      </c>
      <c r="AX56" s="12" t="s">
        <v>14</v>
      </c>
    </row>
    <row r="57" spans="1:68" ht="15" hidden="1" customHeight="1" x14ac:dyDescent="0.25">
      <c r="A57" s="12" t="s">
        <v>96</v>
      </c>
      <c r="T57" s="12" t="str">
        <f>A57</f>
        <v>Органолептические показатели качества</v>
      </c>
      <c r="AX57" s="12" t="str">
        <f>A57</f>
        <v>Органолептические показатели качества</v>
      </c>
    </row>
    <row r="58" spans="1:68" ht="36" hidden="1" customHeight="1" x14ac:dyDescent="0.25">
      <c r="A58" s="50" t="s">
        <v>174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IF(Внеш="","",Внеш)</f>
        <v>Внешний вид – сироп прозрачный, ягоды сохраняют форму.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IF(Внеш="","",Внеш)</f>
        <v>Внешний вид – сироп прозрачный, ягоды сохраняют форму.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IF(Цвет="","",Цвет)</f>
        <v>Цвет – свойственный цвету ягод.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IF(Цвет="","",Цвет)</f>
        <v>Цвет – свойственный цвету ягод.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IF(Конс="","",Конс)</f>
        <v>Консистенция – жидкая, с наличием ягод.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IF(Конс="","",Конс)</f>
        <v>Консистенция – жидкая, с наличием ягод.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178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IF(Запах="","",Запах)</f>
        <v>Запах – сладко-кисловатый, свойственный ягодам, входящим в состав компота.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IF(Запах="","",Запах)</f>
        <v>Запах – сладко-кисловатый, свойственный ягодам, входящим в состав компота.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177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IF(Вкус="","",Вкус)</f>
        <v>Вкус – сладко-кисловатый, свойственный ягодам, входящим в состав компота.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IF(Вкус="","",Вкус)</f>
        <v>Вкус – сладко-кисловатый, свойственный ягодам, входящим в состав компота.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100.5" customHeight="1" x14ac:dyDescent="0.25">
      <c r="A63" s="47" t="str">
        <f>Внеш &amp; " " &amp; Цвет &amp;  " " &amp; Конс &amp;  " " &amp; Запах &amp;  " " &amp; Вкус</f>
        <v>Внешний вид – сироп прозрачный, ягоды сохраняют форму. Цвет – свойственный цвету ягод. Консистенция – жидкая, с наличием ягод. Запах – сладко-кисловатый, свойственный ягодам, входящим в состав компота. Вкус – сладко-кисловатый, свойственный ягодам, входящим в состав компота.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</row>
    <row r="64" spans="1:68" ht="18.75" customHeight="1" x14ac:dyDescent="0.25">
      <c r="A64" s="12" t="s">
        <v>70</v>
      </c>
      <c r="B64" s="34"/>
      <c r="C64" s="34"/>
      <c r="D64" s="35"/>
      <c r="E64" s="35"/>
      <c r="F64" s="35"/>
      <c r="G64" s="35"/>
      <c r="H64" s="35"/>
      <c r="I64" s="35"/>
      <c r="J64" s="35"/>
      <c r="K64" s="35"/>
      <c r="L64" s="35"/>
      <c r="M64" s="36"/>
      <c r="N64" s="36"/>
      <c r="O64" s="36"/>
      <c r="P64" s="36"/>
      <c r="Q64" s="34"/>
      <c r="R64" s="34"/>
      <c r="S64" s="34"/>
      <c r="T64" s="12" t="s">
        <v>70</v>
      </c>
      <c r="U64" s="34"/>
      <c r="V64" s="34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4"/>
      <c r="AK64" s="34"/>
      <c r="AL64" s="34"/>
      <c r="AX64" s="12" t="s">
        <v>70</v>
      </c>
      <c r="AY64" s="34"/>
      <c r="AZ64" s="34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5"/>
      <c r="BL64" s="35"/>
      <c r="BM64" s="35"/>
      <c r="BN64" s="34"/>
      <c r="BO64" s="34"/>
      <c r="BP64" s="34"/>
    </row>
    <row r="65" spans="1:68" s="38" customFormat="1" x14ac:dyDescent="0.25">
      <c r="A65" s="37"/>
      <c r="B65" s="37"/>
      <c r="C65" s="37"/>
      <c r="D65" s="91" t="s">
        <v>72</v>
      </c>
      <c r="E65" s="91"/>
      <c r="F65" s="91"/>
      <c r="G65" s="91"/>
      <c r="H65" s="91"/>
      <c r="I65" s="91"/>
      <c r="J65" s="91"/>
      <c r="K65" s="91"/>
      <c r="L65" s="91"/>
      <c r="M65" s="115" t="s">
        <v>73</v>
      </c>
      <c r="N65" s="116"/>
      <c r="O65" s="116"/>
      <c r="P65" s="116"/>
      <c r="Q65" s="37"/>
      <c r="R65" s="37"/>
      <c r="S65" s="37"/>
      <c r="T65" s="37"/>
      <c r="U65" s="37"/>
      <c r="V65" s="37"/>
      <c r="W65" s="91" t="s">
        <v>72</v>
      </c>
      <c r="X65" s="91"/>
      <c r="Y65" s="91"/>
      <c r="Z65" s="91"/>
      <c r="AA65" s="91"/>
      <c r="AB65" s="91"/>
      <c r="AC65" s="91"/>
      <c r="AD65" s="91"/>
      <c r="AE65" s="91"/>
      <c r="AF65" s="115" t="s">
        <v>73</v>
      </c>
      <c r="AG65" s="116"/>
      <c r="AH65" s="116"/>
      <c r="AI65" s="116"/>
      <c r="AJ65" s="37"/>
      <c r="AK65" s="37"/>
      <c r="AL65" s="37"/>
      <c r="AX65" s="37"/>
      <c r="AY65" s="37"/>
      <c r="AZ65" s="37"/>
      <c r="BA65" s="116" t="s">
        <v>72</v>
      </c>
      <c r="BB65" s="116"/>
      <c r="BC65" s="116"/>
      <c r="BD65" s="116"/>
      <c r="BE65" s="116"/>
      <c r="BF65" s="116"/>
      <c r="BG65" s="116"/>
      <c r="BH65" s="116"/>
      <c r="BI65" s="116"/>
      <c r="BJ65" s="116"/>
      <c r="BK65" s="115" t="s">
        <v>73</v>
      </c>
      <c r="BL65" s="116"/>
      <c r="BM65" s="116"/>
      <c r="BN65" s="116"/>
      <c r="BO65" s="37"/>
      <c r="BP65" s="37"/>
    </row>
    <row r="66" spans="1:68" s="38" customFormat="1" ht="18.75" customHeight="1" x14ac:dyDescent="0.25">
      <c r="A66" s="37"/>
      <c r="B66" s="37"/>
      <c r="C66" s="37"/>
      <c r="D66" s="37" t="str">
        <f>IF(ФХ_Сух&lt;&gt;"","Массовая доля сухих веществ","")</f>
        <v>Массовая доля сухих веществ</v>
      </c>
      <c r="E66" s="37"/>
      <c r="F66" s="37"/>
      <c r="G66" s="37"/>
      <c r="H66" s="37"/>
      <c r="I66" s="37"/>
      <c r="J66" s="37"/>
      <c r="K66" s="37"/>
      <c r="L66" s="37"/>
      <c r="M66" s="64">
        <v>9.3000000000000007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сухих веществ</v>
      </c>
      <c r="X66" s="37"/>
      <c r="Y66" s="37"/>
      <c r="Z66" s="37"/>
      <c r="AA66" s="37"/>
      <c r="AB66" s="37"/>
      <c r="AC66" s="37"/>
      <c r="AD66" s="37"/>
      <c r="AE66" s="37"/>
      <c r="AF66" s="64">
        <f>IF(ФХ_Сух="","",ФХ_Сух)</f>
        <v>9.3000000000000007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IF(ФХ_Сах_Кок&lt;&gt;"","Массовая доля сахара,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x14ac:dyDescent="0.25">
      <c r="A67" s="37"/>
      <c r="B67" s="37"/>
      <c r="C67" s="37"/>
      <c r="D67" s="37" t="str">
        <f>IF(ФХ_Жир&lt;&gt;"","Массовая доля жира","")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IF(ФХ_Жир="","",ФХ_Жир)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IF(ФХ_Спирт&lt;&gt;"","Объемная доля этилового спирта,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x14ac:dyDescent="0.25">
      <c r="A68" s="37"/>
      <c r="B68" s="37"/>
      <c r="C68" s="37"/>
      <c r="D68" s="37" t="str">
        <f>IF(ФХ_Сах&lt;&gt;"","Массовая доля сахара","")</f>
        <v>Массовая доля сахара</v>
      </c>
      <c r="E68" s="37"/>
      <c r="F68" s="37"/>
      <c r="G68" s="37"/>
      <c r="H68" s="37"/>
      <c r="I68" s="37"/>
      <c r="J68" s="37"/>
      <c r="K68" s="37"/>
      <c r="L68" s="37"/>
      <c r="M68" s="64">
        <v>1</v>
      </c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>Массовая доля сахара</v>
      </c>
      <c r="X68" s="37"/>
      <c r="Y68" s="37"/>
      <c r="Z68" s="37"/>
      <c r="AA68" s="37"/>
      <c r="AB68" s="37"/>
      <c r="AC68" s="37"/>
      <c r="AD68" s="37"/>
      <c r="AE68" s="37"/>
      <c r="AF68" s="64">
        <f>IF(ФХ_Сах="","",ФХ_Сах)</f>
        <v>1</v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ht="4.1500000000000004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</row>
    <row r="70" spans="1:68" x14ac:dyDescent="0.25">
      <c r="A70" s="12" t="s">
        <v>71</v>
      </c>
      <c r="T70" s="12" t="s">
        <v>15</v>
      </c>
    </row>
    <row r="71" spans="1:68" ht="36" customHeight="1" x14ac:dyDescent="0.25">
      <c r="A71" s="40" t="s">
        <v>17</v>
      </c>
      <c r="H71" s="133" t="s">
        <v>180</v>
      </c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40" t="s">
        <v>17</v>
      </c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</row>
    <row r="72" spans="1:68" ht="206.25" customHeight="1" x14ac:dyDescent="0.25">
      <c r="A72" s="50" t="s">
        <v>181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</row>
    <row r="73" spans="1:68" x14ac:dyDescent="0.25">
      <c r="A73" s="12" t="str">
        <f xml:space="preserve"> "7. Пищевая ценность изделия (блюда), г"</f>
        <v>7. Пищевая ценность изделия (блюда), г</v>
      </c>
      <c r="T73" s="12" t="str">
        <f>A73</f>
        <v>7. Пищевая ценность изделия (блюда), г</v>
      </c>
      <c r="AX73" s="12" t="str">
        <f xml:space="preserve"> "7. Пищевая ценность коктейля: " &amp; BG19 &amp; " (на выход), г"</f>
        <v>7. Пищевая ценность коктейля: Компот из свежих плодов  (на выход), г</v>
      </c>
    </row>
    <row r="74" spans="1:68" ht="13.9" hidden="1" customHeight="1" x14ac:dyDescent="0.25">
      <c r="A74" s="26" t="str">
        <f>"Информация о пищевой ценности (на " &amp; Рец_Выход_Дробью &amp; " г)"</f>
        <v>Информация о пищевой ценности (на 200 г)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 t="str">
        <f>"Информация о пищевой ценности (на " &amp; Рец_Выход_Дробью &amp; " г)"</f>
        <v>Информация о пищевой ценности (на 200 г)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</row>
    <row r="75" spans="1:68" s="18" customFormat="1" ht="31.9" hidden="1" customHeight="1" x14ac:dyDescent="0.25">
      <c r="A75" s="86" t="s">
        <v>18</v>
      </c>
      <c r="B75" s="86"/>
      <c r="C75" s="86"/>
      <c r="D75" s="89" t="s">
        <v>19</v>
      </c>
      <c r="E75" s="86"/>
      <c r="F75" s="89" t="s">
        <v>153</v>
      </c>
      <c r="G75" s="86"/>
      <c r="H75" s="86"/>
      <c r="I75" s="90"/>
      <c r="J75" s="89" t="s">
        <v>144</v>
      </c>
      <c r="K75" s="86"/>
      <c r="L75" s="86"/>
      <c r="M75" s="86"/>
      <c r="N75" s="86"/>
      <c r="O75" s="89" t="s">
        <v>74</v>
      </c>
      <c r="P75" s="86"/>
      <c r="Q75" s="86"/>
      <c r="R75" s="86"/>
      <c r="S75" s="86"/>
      <c r="T75" s="86" t="str">
        <f>A75</f>
        <v>Белки, г</v>
      </c>
      <c r="U75" s="86"/>
      <c r="V75" s="86"/>
      <c r="W75" s="89" t="s">
        <v>19</v>
      </c>
      <c r="X75" s="86"/>
      <c r="Y75" s="89" t="s">
        <v>153</v>
      </c>
      <c r="Z75" s="86"/>
      <c r="AA75" s="86"/>
      <c r="AB75" s="90"/>
      <c r="AC75" s="89" t="str">
        <f>J75</f>
        <v>Калорийность, ккал/кДж</v>
      </c>
      <c r="AD75" s="86"/>
      <c r="AE75" s="86"/>
      <c r="AF75" s="86"/>
      <c r="AG75" s="86"/>
      <c r="AH75" s="89" t="str">
        <f>O75</f>
        <v>Выход, г</v>
      </c>
      <c r="AI75" s="86"/>
      <c r="AJ75" s="86"/>
      <c r="AK75" s="86"/>
      <c r="AL75" s="86"/>
      <c r="AX75" s="41"/>
      <c r="AY75" s="41"/>
      <c r="AZ75" s="41"/>
      <c r="BA75" s="112" t="s">
        <v>65</v>
      </c>
      <c r="BB75" s="112"/>
      <c r="BC75" s="112"/>
      <c r="BD75" s="112"/>
      <c r="BE75" s="109" t="s">
        <v>66</v>
      </c>
      <c r="BF75" s="107"/>
      <c r="BG75" s="107"/>
      <c r="BH75" s="107"/>
      <c r="BI75" s="56" t="s">
        <v>20</v>
      </c>
      <c r="BJ75" s="112"/>
      <c r="BK75" s="112"/>
      <c r="BL75" s="112"/>
      <c r="BM75" s="112"/>
      <c r="BN75" s="41"/>
      <c r="BO75" s="41"/>
      <c r="BP75" s="41"/>
    </row>
    <row r="76" spans="1:68" s="18" customFormat="1" ht="12" hidden="1" customHeight="1" x14ac:dyDescent="0.25">
      <c r="A76" s="53">
        <f>Пищ_Бел</f>
        <v>0.15040000000000001</v>
      </c>
      <c r="B76" s="53"/>
      <c r="C76" s="53"/>
      <c r="D76" s="54">
        <f>Пищ_Жир</f>
        <v>0.14080000000000001</v>
      </c>
      <c r="E76" s="53"/>
      <c r="F76" s="54" t="str">
        <f>ROUND(Пищ_Угл,1) &amp; "/" &amp; ROUND(Пищ_ПВ,1)</f>
        <v>17,2/0,7</v>
      </c>
      <c r="G76" s="53"/>
      <c r="H76" s="53"/>
      <c r="I76" s="55"/>
      <c r="J76" s="87" t="str">
        <f>ROUND(Пищ_Кал,0) &amp; "/" &amp; ROUND(Пищ_Кал * 4.1868,0)</f>
        <v>70/291</v>
      </c>
      <c r="K76" s="88"/>
      <c r="L76" s="88"/>
      <c r="M76" s="88"/>
      <c r="N76" s="88"/>
      <c r="O76" s="87" t="str">
        <f>Рец_Выход_Дробью</f>
        <v>200</v>
      </c>
      <c r="P76" s="88"/>
      <c r="Q76" s="88"/>
      <c r="R76" s="88"/>
      <c r="S76" s="88"/>
      <c r="T76" s="53">
        <f>Пищ_Бел</f>
        <v>0.15040000000000001</v>
      </c>
      <c r="U76" s="53"/>
      <c r="V76" s="53"/>
      <c r="W76" s="54">
        <f>Пищ_Жир</f>
        <v>0.14080000000000001</v>
      </c>
      <c r="X76" s="53"/>
      <c r="Y76" s="54" t="str">
        <f>ROUND(Пищ_Угл,1) &amp; "/" &amp; ROUND(Пищ_ПВ,1)</f>
        <v>17,2/0,7</v>
      </c>
      <c r="Z76" s="53"/>
      <c r="AA76" s="53"/>
      <c r="AB76" s="55"/>
      <c r="AC76" s="87" t="str">
        <f>J76</f>
        <v>70/291</v>
      </c>
      <c r="AD76" s="88"/>
      <c r="AE76" s="88"/>
      <c r="AF76" s="88"/>
      <c r="AG76" s="88"/>
      <c r="AH76" s="87" t="str">
        <f>Рец_Выход_Дробью</f>
        <v>200</v>
      </c>
      <c r="AI76" s="88"/>
      <c r="AJ76" s="88"/>
      <c r="AK76" s="88"/>
      <c r="AL76" s="88"/>
      <c r="BA76" s="53" t="str">
        <f>IF(Пищ_Спирт&lt;&gt;"",Пищ_Спирт,"")</f>
        <v/>
      </c>
      <c r="BB76" s="53"/>
      <c r="BC76" s="53"/>
      <c r="BD76" s="53"/>
      <c r="BE76" s="54" t="str">
        <f>IF(Пищ_Сахар&lt;&gt;"",Пищ_Сахар,"")</f>
        <v/>
      </c>
      <c r="BF76" s="53"/>
      <c r="BG76" s="53"/>
      <c r="BH76" s="53"/>
      <c r="BI76" s="87">
        <f>Dop!I9</f>
        <v>0</v>
      </c>
      <c r="BJ76" s="88"/>
      <c r="BK76" s="88"/>
      <c r="BL76" s="88"/>
      <c r="BM76" s="88"/>
    </row>
    <row r="77" spans="1:68" s="18" customFormat="1" ht="12" hidden="1" customHeight="1" x14ac:dyDescent="0.25">
      <c r="A77" s="49">
        <f>Пищ_Бел/Рец_Выход_Суммой * 100</f>
        <v>7.5200000000000003E-2</v>
      </c>
      <c r="B77" s="49"/>
      <c r="C77" s="49"/>
      <c r="D77" s="83">
        <f>Пищ_Жир/Рец_Выход_Суммой * 100</f>
        <v>7.0400000000000004E-2</v>
      </c>
      <c r="E77" s="49"/>
      <c r="F77" s="83" t="str">
        <f>ROUND(Пищ_Угл /Рец_Выход_Суммой * 100,1) &amp; "/" &amp; ROUND(Пищ_ПВ /Рец_Выход_Суммой * 100,1)</f>
        <v>8,6/0,3</v>
      </c>
      <c r="G77" s="49"/>
      <c r="H77" s="49"/>
      <c r="I77" s="84"/>
      <c r="J77" s="78" t="str">
        <f>ROUND(Пищ_Кал/Рец_Выход_Суммой * 100,0) &amp; "/" &amp; ROUND(Пищ_Кал/Рец_Выход_Суммой * 100 * 4.1868,0)</f>
        <v>35/146</v>
      </c>
      <c r="K77" s="79"/>
      <c r="L77" s="79"/>
      <c r="M77" s="79"/>
      <c r="N77" s="79"/>
      <c r="O77" s="78">
        <v>100</v>
      </c>
      <c r="P77" s="79"/>
      <c r="Q77" s="79"/>
      <c r="R77" s="79"/>
      <c r="S77" s="79"/>
      <c r="T77" s="49">
        <f>Пищ_Бел/Рец_Выход_Суммой * 100</f>
        <v>7.5200000000000003E-2</v>
      </c>
      <c r="U77" s="49"/>
      <c r="V77" s="49"/>
      <c r="W77" s="76">
        <f>Пищ_Жир/Рец_Выход_Суммой * 100</f>
        <v>7.0400000000000004E-2</v>
      </c>
      <c r="X77" s="77"/>
      <c r="Y77" s="76" t="str">
        <f>ROUND(Пищ_Угл /Рец_Выход_Суммой * 100,1) &amp; "/" &amp; ROUND(Пищ_ПВ /Рец_Выход_Суммой * 100,1)</f>
        <v>8,6/0,3</v>
      </c>
      <c r="Z77" s="77"/>
      <c r="AA77" s="77"/>
      <c r="AB77" s="85"/>
      <c r="AC77" s="78" t="str">
        <f>J77</f>
        <v>35/146</v>
      </c>
      <c r="AD77" s="79"/>
      <c r="AE77" s="79"/>
      <c r="AF77" s="79"/>
      <c r="AG77" s="79"/>
      <c r="AH77" s="78">
        <v>100</v>
      </c>
      <c r="AI77" s="79"/>
      <c r="AJ77" s="79"/>
      <c r="AK77" s="79"/>
      <c r="AL77" s="79"/>
      <c r="AX77" s="12" t="str">
        <f xml:space="preserve"> "7. Пищевая ценность коктейля: " &amp; BG23 &amp; " (на выход), г"</f>
        <v>7. Пищевая ценность коктейля:  (на выход), г</v>
      </c>
      <c r="BA77" s="42"/>
      <c r="BB77" s="42"/>
      <c r="BC77" s="42"/>
      <c r="BD77" s="42"/>
      <c r="BE77" s="42"/>
      <c r="BF77" s="42"/>
      <c r="BG77" s="42"/>
      <c r="BH77" s="42"/>
      <c r="BI77" s="43"/>
      <c r="BJ77" s="43"/>
      <c r="BK77" s="43"/>
      <c r="BL77" s="43"/>
      <c r="BM77" s="43"/>
    </row>
    <row r="78" spans="1:68" s="18" customFormat="1" ht="44.45" customHeight="1" x14ac:dyDescent="0.25">
      <c r="A78" s="80" t="s">
        <v>18</v>
      </c>
      <c r="B78" s="80"/>
      <c r="C78" s="51" t="s">
        <v>19</v>
      </c>
      <c r="D78" s="80"/>
      <c r="E78" s="51" t="s">
        <v>152</v>
      </c>
      <c r="F78" s="80"/>
      <c r="G78" s="52"/>
      <c r="H78" s="51" t="s">
        <v>26</v>
      </c>
      <c r="I78" s="52"/>
      <c r="J78" s="81" t="s">
        <v>27</v>
      </c>
      <c r="K78" s="59"/>
      <c r="L78" s="81" t="s">
        <v>156</v>
      </c>
      <c r="M78" s="82"/>
      <c r="N78" s="81" t="s">
        <v>157</v>
      </c>
      <c r="O78" s="82"/>
      <c r="P78" s="81" t="s">
        <v>28</v>
      </c>
      <c r="Q78" s="82"/>
      <c r="R78" s="51" t="s">
        <v>145</v>
      </c>
      <c r="S78" s="80"/>
      <c r="T78" s="80" t="s">
        <v>18</v>
      </c>
      <c r="U78" s="80"/>
      <c r="V78" s="51" t="s">
        <v>19</v>
      </c>
      <c r="W78" s="80"/>
      <c r="X78" s="51" t="str">
        <f>E78</f>
        <v>Углеводы/ пищевые волокна, г</v>
      </c>
      <c r="Y78" s="80"/>
      <c r="Z78" s="52"/>
      <c r="AA78" s="51" t="s">
        <v>26</v>
      </c>
      <c r="AB78" s="80"/>
      <c r="AC78" s="81" t="s">
        <v>27</v>
      </c>
      <c r="AD78" s="59"/>
      <c r="AE78" s="81" t="s">
        <v>156</v>
      </c>
      <c r="AF78" s="82"/>
      <c r="AG78" s="81" t="s">
        <v>157</v>
      </c>
      <c r="AH78" s="82"/>
      <c r="AI78" s="81" t="s">
        <v>28</v>
      </c>
      <c r="AJ78" s="82"/>
      <c r="AK78" s="51" t="str">
        <f>R78</f>
        <v>Калорий-ность, ккал/кДж</v>
      </c>
      <c r="AL78" s="80"/>
      <c r="BA78" s="59" t="s">
        <v>65</v>
      </c>
      <c r="BB78" s="59"/>
      <c r="BC78" s="59"/>
      <c r="BD78" s="59"/>
      <c r="BE78" s="60" t="s">
        <v>66</v>
      </c>
      <c r="BF78" s="61"/>
      <c r="BG78" s="61"/>
      <c r="BH78" s="61"/>
      <c r="BI78" s="81" t="s">
        <v>20</v>
      </c>
      <c r="BJ78" s="59"/>
      <c r="BK78" s="59"/>
      <c r="BL78" s="59"/>
      <c r="BM78" s="59"/>
    </row>
    <row r="79" spans="1:68" ht="14.25" customHeight="1" x14ac:dyDescent="0.25">
      <c r="A79" s="53">
        <f>Пищ_Бел</f>
        <v>0.15040000000000001</v>
      </c>
      <c r="B79" s="53"/>
      <c r="C79" s="54">
        <f>Пищ_Жир</f>
        <v>0.14080000000000001</v>
      </c>
      <c r="D79" s="53"/>
      <c r="E79" s="54" t="str">
        <f>ROUND(Пищ_Угл,1) &amp; "/" &amp; ROUND(Пищ_ПВ,1)</f>
        <v>17,2/0,7</v>
      </c>
      <c r="F79" s="53"/>
      <c r="G79" s="55"/>
      <c r="H79" s="54">
        <f>Пищ_Кальц</f>
        <v>6.0280000000000005</v>
      </c>
      <c r="I79" s="53"/>
      <c r="J79" s="54">
        <f>Пищ_Жел</f>
        <v>0.80475000000000008</v>
      </c>
      <c r="K79" s="55"/>
      <c r="L79" s="54">
        <f>Пищ_ВитВ1</f>
        <v>8.6400000000000001E-3</v>
      </c>
      <c r="M79" s="55"/>
      <c r="N79" s="54">
        <f>Пищ_ВитВ2</f>
        <v>6.4000000000000003E-3</v>
      </c>
      <c r="O79" s="55"/>
      <c r="P79" s="54">
        <f>Пищ_С</f>
        <v>1.6</v>
      </c>
      <c r="Q79" s="55"/>
      <c r="R79" s="87" t="str">
        <f>ROUND(Пищ_Кал,0) &amp; "/" &amp; ROUND(Пищ_Кал * 4.1868,0)</f>
        <v>70/291</v>
      </c>
      <c r="S79" s="88"/>
      <c r="T79" s="53">
        <f>Пищ_Бел</f>
        <v>0.15040000000000001</v>
      </c>
      <c r="U79" s="53"/>
      <c r="V79" s="54">
        <f>Пищ_Жир</f>
        <v>0.14080000000000001</v>
      </c>
      <c r="W79" s="53"/>
      <c r="X79" s="54" t="str">
        <f>ROUND(Пищ_Угл,1) &amp; "/" &amp; ROUND(Пищ_ПВ,1)</f>
        <v>17,2/0,7</v>
      </c>
      <c r="Y79" s="53"/>
      <c r="Z79" s="55"/>
      <c r="AA79" s="54">
        <f>Пищ_Кальц</f>
        <v>6.0280000000000005</v>
      </c>
      <c r="AB79" s="53"/>
      <c r="AC79" s="54">
        <f>Пищ_Жел</f>
        <v>0.80475000000000008</v>
      </c>
      <c r="AD79" s="55"/>
      <c r="AE79" s="54">
        <f>Пищ_ВитВ1</f>
        <v>8.6400000000000001E-3</v>
      </c>
      <c r="AF79" s="55"/>
      <c r="AG79" s="54">
        <f>Пищ_ВитВ2</f>
        <v>6.4000000000000003E-3</v>
      </c>
      <c r="AH79" s="55"/>
      <c r="AI79" s="54">
        <f>Пищ_С</f>
        <v>1.6</v>
      </c>
      <c r="AJ79" s="55"/>
      <c r="AK79" s="87" t="str">
        <f>R79</f>
        <v>70/291</v>
      </c>
      <c r="AL79" s="88"/>
      <c r="BA79" s="53" t="str">
        <f>IF(Пищ_Спирт&lt;&gt;"",Пищ_Спирт,"")</f>
        <v/>
      </c>
      <c r="BB79" s="53"/>
      <c r="BC79" s="53"/>
      <c r="BD79" s="53"/>
      <c r="BE79" s="54" t="str">
        <f>IF(Пищ_Сахар&lt;&gt;"",Пищ_Сахар,"")</f>
        <v/>
      </c>
      <c r="BF79" s="53"/>
      <c r="BG79" s="53"/>
      <c r="BH79" s="53"/>
      <c r="BI79" s="87">
        <f>BI76</f>
        <v>0</v>
      </c>
      <c r="BJ79" s="88"/>
      <c r="BK79" s="88"/>
      <c r="BL79" s="88"/>
      <c r="BM79" s="88"/>
    </row>
    <row r="80" spans="1:68" ht="42" customHeight="1" x14ac:dyDescent="0.25">
      <c r="A80" s="48" t="str">
        <f>IF(АллерЗаголовок&lt;&gt;"",АллерЗаголовок&amp;". Список продуктов-аллергенов: "&amp;АллерПродукты&amp;".","")</f>
        <v/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5"/>
      <c r="AL80" s="45"/>
      <c r="BA80" s="44"/>
      <c r="BB80" s="44"/>
      <c r="BC80" s="44"/>
      <c r="BD80" s="44"/>
      <c r="BE80" s="44"/>
      <c r="BF80" s="44"/>
      <c r="BG80" s="44"/>
      <c r="BH80" s="44"/>
      <c r="BI80" s="45"/>
      <c r="BJ80" s="45"/>
      <c r="BK80" s="45"/>
      <c r="BL80" s="45"/>
      <c r="BM80" s="45"/>
    </row>
    <row r="81" spans="1:68" ht="16.5" hidden="1" customHeight="1" x14ac:dyDescent="0.25">
      <c r="A81" s="12" t="s">
        <v>21</v>
      </c>
      <c r="K81" s="126"/>
      <c r="L81" s="126"/>
      <c r="M81" s="126"/>
      <c r="O81" s="123"/>
      <c r="P81" s="123"/>
      <c r="Q81" s="123"/>
      <c r="R81" s="123"/>
      <c r="S81" s="123"/>
      <c r="T81" s="12" t="s">
        <v>21</v>
      </c>
      <c r="AD81" s="126"/>
      <c r="AE81" s="126"/>
      <c r="AF81" s="126"/>
      <c r="AH81" s="123" t="str">
        <f>IF(Отв_ФИО="","",Отв_ФИО)</f>
        <v/>
      </c>
      <c r="AI81" s="123"/>
      <c r="AJ81" s="123"/>
      <c r="AK81" s="123"/>
      <c r="AL81" s="123"/>
      <c r="AX81" s="12" t="s">
        <v>21</v>
      </c>
      <c r="BH81" s="126"/>
      <c r="BI81" s="126"/>
      <c r="BJ81" s="126"/>
      <c r="BL81" s="123" t="str">
        <f>IF(Отв_ФИО="","",Отв_ФИО)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IF(Отв_Долж&lt;&gt;"",Отв_Долж,"")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IF(Отв_Долж&lt;&gt;"",Отв_Долж,"")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24</v>
      </c>
      <c r="K83" s="126"/>
      <c r="L83" s="126"/>
      <c r="M83" s="126"/>
      <c r="O83" s="123"/>
      <c r="P83" s="123"/>
      <c r="Q83" s="123"/>
      <c r="R83" s="123"/>
      <c r="S83" s="123"/>
      <c r="T83" s="12" t="s">
        <v>24</v>
      </c>
      <c r="AD83" s="126"/>
      <c r="AE83" s="126"/>
      <c r="AF83" s="126"/>
      <c r="AH83" s="123" t="str">
        <f>IF(Зав_ФИО="","",Зав_ФИО)</f>
        <v/>
      </c>
      <c r="AI83" s="123"/>
      <c r="AJ83" s="123"/>
      <c r="AK83" s="123"/>
      <c r="AL83" s="123"/>
      <c r="AX83" s="12" t="s">
        <v>24</v>
      </c>
      <c r="BH83" s="126"/>
      <c r="BI83" s="126"/>
      <c r="BJ83" s="126"/>
      <c r="BL83" s="123" t="str">
        <f>IF(Зав_ФИО="","",Зав_ФИО)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IF(Зав_Долж&lt;&gt;"",Зав_Долж,"")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IF(Зав_Долж&lt;&gt;"",Зав_Долж,"")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  <row r="85" spans="1:68" ht="16.5" hidden="1" customHeight="1" x14ac:dyDescent="0.25">
      <c r="A85" s="12" t="s">
        <v>25</v>
      </c>
      <c r="K85" s="126"/>
      <c r="L85" s="126"/>
      <c r="M85" s="126"/>
      <c r="O85" s="123"/>
      <c r="P85" s="123"/>
      <c r="Q85" s="123"/>
      <c r="R85" s="123"/>
      <c r="S85" s="123"/>
      <c r="T85" s="12" t="s">
        <v>25</v>
      </c>
      <c r="AD85" s="126"/>
      <c r="AE85" s="126"/>
      <c r="AF85" s="126"/>
      <c r="AH85" s="123" t="str">
        <f>IF(Кальк_ФИО="","",Кальк_ФИО)</f>
        <v/>
      </c>
      <c r="AI85" s="123"/>
      <c r="AJ85" s="123"/>
      <c r="AK85" s="123"/>
      <c r="AL85" s="123"/>
      <c r="AX85" s="12" t="s">
        <v>25</v>
      </c>
      <c r="BH85" s="126"/>
      <c r="BI85" s="126"/>
      <c r="BJ85" s="126"/>
      <c r="BL85" s="123" t="str">
        <f>IF(Кальк_ФИО="","",Кальк_ФИО)</f>
        <v/>
      </c>
      <c r="BM85" s="123"/>
      <c r="BN85" s="123"/>
      <c r="BO85" s="123"/>
      <c r="BP85" s="123"/>
    </row>
    <row r="86" spans="1:68" ht="16.5" hidden="1" customHeight="1" x14ac:dyDescent="0.25">
      <c r="K86" s="125" t="s">
        <v>22</v>
      </c>
      <c r="L86" s="125"/>
      <c r="M86" s="125"/>
      <c r="O86" s="124" t="s">
        <v>23</v>
      </c>
      <c r="P86" s="124"/>
      <c r="Q86" s="124"/>
      <c r="R86" s="124"/>
      <c r="S86" s="124"/>
      <c r="T86" s="12" t="str">
        <f>IF(Кальк_ДОлж&lt;&gt;"",Кальк_ДОлж,"")</f>
        <v/>
      </c>
      <c r="AD86" s="125" t="s">
        <v>22</v>
      </c>
      <c r="AE86" s="125"/>
      <c r="AF86" s="125"/>
      <c r="AH86" s="124" t="s">
        <v>23</v>
      </c>
      <c r="AI86" s="124"/>
      <c r="AJ86" s="124"/>
      <c r="AK86" s="124"/>
      <c r="AL86" s="124"/>
      <c r="AX86" s="12" t="str">
        <f>IF(Кальк_ДОлж&lt;&gt;"",Кальк_ДОлж,"")</f>
        <v/>
      </c>
      <c r="BH86" s="125" t="s">
        <v>22</v>
      </c>
      <c r="BI86" s="125"/>
      <c r="BJ86" s="125"/>
      <c r="BL86" s="124" t="s">
        <v>23</v>
      </c>
      <c r="BM86" s="124"/>
      <c r="BN86" s="124"/>
      <c r="BO86" s="124"/>
      <c r="BP86" s="124"/>
    </row>
  </sheetData>
  <mergeCells count="388"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6:V76"/>
    <mergeCell ref="AC75:AG75"/>
    <mergeCell ref="AH75:AL75"/>
    <mergeCell ref="AC76:AG76"/>
    <mergeCell ref="AH76:AL76"/>
    <mergeCell ref="A19:S19"/>
    <mergeCell ref="W65:AE65"/>
    <mergeCell ref="AF65:AI65"/>
    <mergeCell ref="AI39:AJ39"/>
    <mergeCell ref="A33:F33"/>
    <mergeCell ref="M67:P67"/>
    <mergeCell ref="A49:S49"/>
    <mergeCell ref="A50:S50"/>
    <mergeCell ref="M68:P68"/>
    <mergeCell ref="AF68:AI68"/>
    <mergeCell ref="W75:X75"/>
    <mergeCell ref="Y75:AB75"/>
    <mergeCell ref="AF66:AI66"/>
    <mergeCell ref="AF67:AI67"/>
    <mergeCell ref="T75:V75"/>
    <mergeCell ref="H71:S71"/>
    <mergeCell ref="AA71:AL71"/>
    <mergeCell ref="A72:S72"/>
    <mergeCell ref="AH85:AL85"/>
    <mergeCell ref="AE78:AF78"/>
    <mergeCell ref="C79:D79"/>
    <mergeCell ref="E79:G79"/>
    <mergeCell ref="AD84:AF84"/>
    <mergeCell ref="K82:M82"/>
    <mergeCell ref="K81:M81"/>
    <mergeCell ref="AK79:AL79"/>
    <mergeCell ref="AH84:AL84"/>
    <mergeCell ref="A78:B78"/>
    <mergeCell ref="C78:D78"/>
    <mergeCell ref="E78:G78"/>
    <mergeCell ref="X78:Z78"/>
    <mergeCell ref="AA78:AB78"/>
    <mergeCell ref="T78:U78"/>
    <mergeCell ref="AK78:AL78"/>
    <mergeCell ref="AI79:AJ79"/>
    <mergeCell ref="AI78:AJ78"/>
    <mergeCell ref="A79:B79"/>
    <mergeCell ref="AE79:AF79"/>
    <mergeCell ref="AG79:AH79"/>
    <mergeCell ref="AC78:AD78"/>
    <mergeCell ref="R79:S79"/>
    <mergeCell ref="R78:S78"/>
    <mergeCell ref="P78:Q78"/>
    <mergeCell ref="P79:Q79"/>
    <mergeCell ref="BH86:BJ86"/>
    <mergeCell ref="BL86:BP86"/>
    <mergeCell ref="BE76:BH76"/>
    <mergeCell ref="BH84:BJ84"/>
    <mergeCell ref="BI76:BM76"/>
    <mergeCell ref="BL84:BP84"/>
    <mergeCell ref="BH85:BJ85"/>
    <mergeCell ref="BL85:BP85"/>
    <mergeCell ref="BE75:BH75"/>
    <mergeCell ref="BH83:BJ83"/>
    <mergeCell ref="BL83:BP83"/>
    <mergeCell ref="BA79:BD79"/>
    <mergeCell ref="BE79:BH79"/>
    <mergeCell ref="BI79:BM79"/>
    <mergeCell ref="BI78:BM78"/>
    <mergeCell ref="AX62:BP62"/>
    <mergeCell ref="BH81:BJ81"/>
    <mergeCell ref="BL81:BP81"/>
    <mergeCell ref="BH82:BJ82"/>
    <mergeCell ref="BL82:BP82"/>
    <mergeCell ref="BK67:BN67"/>
    <mergeCell ref="BK68:BN68"/>
    <mergeCell ref="BA65:BJ65"/>
    <mergeCell ref="BA76:BD76"/>
    <mergeCell ref="BA75:BD75"/>
    <mergeCell ref="BK40:BM40"/>
    <mergeCell ref="BI75:BM75"/>
    <mergeCell ref="AX43:BP43"/>
    <mergeCell ref="AX54:BP54"/>
    <mergeCell ref="AX58:BP58"/>
    <mergeCell ref="AX59:BP59"/>
    <mergeCell ref="AX60:BP60"/>
    <mergeCell ref="AX61:BP61"/>
    <mergeCell ref="BK65:BN65"/>
    <mergeCell ref="BK66:BN66"/>
    <mergeCell ref="BH40:BJ40"/>
    <mergeCell ref="BA32:BG32"/>
    <mergeCell ref="BK31:BM31"/>
    <mergeCell ref="BK32:BM32"/>
    <mergeCell ref="BK33:BM33"/>
    <mergeCell ref="BK34:BM34"/>
    <mergeCell ref="BK39:BM39"/>
    <mergeCell ref="BA33:BG33"/>
    <mergeCell ref="BA34:BG34"/>
    <mergeCell ref="BA39:BG39"/>
    <mergeCell ref="AX22:BP22"/>
    <mergeCell ref="AX24:BP24"/>
    <mergeCell ref="BK30:BM30"/>
    <mergeCell ref="BH28:BM28"/>
    <mergeCell ref="BH30:BJ30"/>
    <mergeCell ref="BA28:BG30"/>
    <mergeCell ref="AD86:AF86"/>
    <mergeCell ref="AH86:AL86"/>
    <mergeCell ref="AD81:AF81"/>
    <mergeCell ref="AH81:AL81"/>
    <mergeCell ref="AD82:AF82"/>
    <mergeCell ref="AH82:AL82"/>
    <mergeCell ref="AD83:AF83"/>
    <mergeCell ref="AH83:AL83"/>
    <mergeCell ref="AD85:AF85"/>
    <mergeCell ref="T15:AL15"/>
    <mergeCell ref="T22:AL22"/>
    <mergeCell ref="T24:AL24"/>
    <mergeCell ref="T43:AL43"/>
    <mergeCell ref="AD34:AF34"/>
    <mergeCell ref="AG34:AH34"/>
    <mergeCell ref="T33:Y33"/>
    <mergeCell ref="Z33:AA33"/>
    <mergeCell ref="AB33:AC33"/>
    <mergeCell ref="AG33:AH33"/>
    <mergeCell ref="AP34:AR34"/>
    <mergeCell ref="AP39:AR39"/>
    <mergeCell ref="AP40:AR40"/>
    <mergeCell ref="AM30:AO30"/>
    <mergeCell ref="AM31:AO31"/>
    <mergeCell ref="AP30:AR30"/>
    <mergeCell ref="AP31:AR31"/>
    <mergeCell ref="AP32:AR32"/>
    <mergeCell ref="AP33:AR33"/>
    <mergeCell ref="AM34:AO34"/>
    <mergeCell ref="T49:AL49"/>
    <mergeCell ref="AM39:AO39"/>
    <mergeCell ref="A46:S46"/>
    <mergeCell ref="A47:S47"/>
    <mergeCell ref="AM40:AO40"/>
    <mergeCell ref="T44:AL44"/>
    <mergeCell ref="A45:S45"/>
    <mergeCell ref="I34:J34"/>
    <mergeCell ref="K34:M34"/>
    <mergeCell ref="N34:P34"/>
    <mergeCell ref="Q34:S34"/>
    <mergeCell ref="T46:AL46"/>
    <mergeCell ref="T47:AL47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5:AL45"/>
    <mergeCell ref="AD33:AF33"/>
    <mergeCell ref="T34:Y34"/>
    <mergeCell ref="Z34:AA34"/>
    <mergeCell ref="AB34:AC34"/>
    <mergeCell ref="AG31:AH31"/>
    <mergeCell ref="O84:S84"/>
    <mergeCell ref="K85:M85"/>
    <mergeCell ref="O85:S85"/>
    <mergeCell ref="J78:K78"/>
    <mergeCell ref="AI33:AJ33"/>
    <mergeCell ref="A15:S15"/>
    <mergeCell ref="A62:S62"/>
    <mergeCell ref="T28:Y30"/>
    <mergeCell ref="Z28:AC29"/>
    <mergeCell ref="Z30:AA30"/>
    <mergeCell ref="O81:S81"/>
    <mergeCell ref="O82:S82"/>
    <mergeCell ref="L78:M78"/>
    <mergeCell ref="N78:O78"/>
    <mergeCell ref="N29:P30"/>
    <mergeCell ref="K86:M86"/>
    <mergeCell ref="O86:S86"/>
    <mergeCell ref="K83:M83"/>
    <mergeCell ref="O83:S83"/>
    <mergeCell ref="K84:M84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5:P65"/>
    <mergeCell ref="K28:S28"/>
    <mergeCell ref="Q32:S32"/>
    <mergeCell ref="Q39:S39"/>
    <mergeCell ref="A60:S60"/>
    <mergeCell ref="A61:S61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9:AA39"/>
    <mergeCell ref="AB39:AC39"/>
    <mergeCell ref="G32:H32"/>
    <mergeCell ref="N31:P31"/>
    <mergeCell ref="G31:H31"/>
    <mergeCell ref="G33:H33"/>
    <mergeCell ref="I33:J33"/>
    <mergeCell ref="K33:M33"/>
    <mergeCell ref="N33:P33"/>
    <mergeCell ref="Q33:S33"/>
    <mergeCell ref="A43:S43"/>
    <mergeCell ref="K39:M39"/>
    <mergeCell ref="N39:P39"/>
    <mergeCell ref="N40:P40"/>
    <mergeCell ref="A39:F39"/>
    <mergeCell ref="A48:S48"/>
    <mergeCell ref="A44:S44"/>
    <mergeCell ref="G39:H39"/>
    <mergeCell ref="I39:J39"/>
    <mergeCell ref="AG39:AH39"/>
    <mergeCell ref="T39:Y39"/>
    <mergeCell ref="A40:F40"/>
    <mergeCell ref="AD39:AF39"/>
    <mergeCell ref="G40:H40"/>
    <mergeCell ref="I40:J40"/>
    <mergeCell ref="K40:M40"/>
    <mergeCell ref="Q40:S40"/>
    <mergeCell ref="AB40:AC40"/>
    <mergeCell ref="T40:Y40"/>
    <mergeCell ref="O75:S75"/>
    <mergeCell ref="O76:S76"/>
    <mergeCell ref="T51:AL51"/>
    <mergeCell ref="A59:S59"/>
    <mergeCell ref="A58:S58"/>
    <mergeCell ref="T58:AL58"/>
    <mergeCell ref="T59:AL59"/>
    <mergeCell ref="A54:S54"/>
    <mergeCell ref="A52:S52"/>
    <mergeCell ref="A51:S51"/>
    <mergeCell ref="A75:C75"/>
    <mergeCell ref="A76:C76"/>
    <mergeCell ref="J76:N76"/>
    <mergeCell ref="F75:I75"/>
    <mergeCell ref="F76:I76"/>
    <mergeCell ref="D65:L65"/>
    <mergeCell ref="D75:E75"/>
    <mergeCell ref="D76:E76"/>
    <mergeCell ref="J75:N75"/>
    <mergeCell ref="M66:P66"/>
    <mergeCell ref="AH77:AL77"/>
    <mergeCell ref="A77:C77"/>
    <mergeCell ref="J77:N77"/>
    <mergeCell ref="O77:S77"/>
    <mergeCell ref="D77:E77"/>
    <mergeCell ref="F77:I77"/>
    <mergeCell ref="Y77:AB77"/>
    <mergeCell ref="V79:W79"/>
    <mergeCell ref="X79:Z79"/>
    <mergeCell ref="AA79:AB79"/>
    <mergeCell ref="AC79:AD79"/>
    <mergeCell ref="W76:X76"/>
    <mergeCell ref="Y76:AB76"/>
    <mergeCell ref="W77:X77"/>
    <mergeCell ref="AC77:AG77"/>
    <mergeCell ref="V78:W78"/>
    <mergeCell ref="AG78:AH78"/>
    <mergeCell ref="AK39:AL39"/>
    <mergeCell ref="BA31:BG31"/>
    <mergeCell ref="AI40:AJ40"/>
    <mergeCell ref="AK40:AL40"/>
    <mergeCell ref="AI32:AJ32"/>
    <mergeCell ref="AI34:AJ34"/>
    <mergeCell ref="AK33:AL33"/>
    <mergeCell ref="AK34:AL34"/>
    <mergeCell ref="AM32:AO32"/>
    <mergeCell ref="AM33:AO33"/>
    <mergeCell ref="T50:AL50"/>
    <mergeCell ref="T62:AL62"/>
    <mergeCell ref="Z40:AA40"/>
    <mergeCell ref="AD40:AF40"/>
    <mergeCell ref="T60:AL60"/>
    <mergeCell ref="T61:AL61"/>
    <mergeCell ref="T52:AL52"/>
    <mergeCell ref="T54:AL54"/>
    <mergeCell ref="AG40:AH40"/>
    <mergeCell ref="T48:AL48"/>
    <mergeCell ref="AS28:AT28"/>
    <mergeCell ref="AU28:AW28"/>
    <mergeCell ref="BA78:BD78"/>
    <mergeCell ref="BE78:BH78"/>
    <mergeCell ref="BA40:BG40"/>
    <mergeCell ref="BH31:BJ31"/>
    <mergeCell ref="BH32:BJ32"/>
    <mergeCell ref="BH33:BJ33"/>
    <mergeCell ref="BH34:BJ34"/>
    <mergeCell ref="BH39:BJ39"/>
    <mergeCell ref="A63:S63"/>
    <mergeCell ref="A80:S80"/>
    <mergeCell ref="T77:V77"/>
    <mergeCell ref="T72:AL72"/>
    <mergeCell ref="H78:I78"/>
    <mergeCell ref="T79:U79"/>
    <mergeCell ref="H79:I79"/>
    <mergeCell ref="J79:K79"/>
    <mergeCell ref="L79:M79"/>
    <mergeCell ref="N79:O7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Компот из свежих плодов </v>
      </c>
    </row>
    <row r="4" spans="1:3" ht="49.5" customHeight="1" x14ac:dyDescent="0.25">
      <c r="A4" s="136" t="s">
        <v>183</v>
      </c>
      <c r="B4" s="136"/>
      <c r="C4" s="136"/>
    </row>
    <row r="5" spans="1:3" x14ac:dyDescent="0.25">
      <c r="A5" s="1" t="s">
        <v>182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184</v>
      </c>
    </row>
    <row r="9" spans="1:3" x14ac:dyDescent="0.25">
      <c r="A9" s="5" t="s">
        <v>51</v>
      </c>
      <c r="B9" s="182">
        <v>0</v>
      </c>
      <c r="C9" s="6" t="s">
        <v>184</v>
      </c>
    </row>
    <row r="10" spans="1:3" x14ac:dyDescent="0.25">
      <c r="A10" s="5" t="s">
        <v>52</v>
      </c>
      <c r="B10" s="182">
        <v>0.05</v>
      </c>
      <c r="C10" s="6" t="s">
        <v>185</v>
      </c>
    </row>
    <row r="11" spans="1:3" x14ac:dyDescent="0.25">
      <c r="A11" s="7" t="s">
        <v>53</v>
      </c>
      <c r="B11" s="183">
        <v>0.03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свежих плодов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0.15040000000000001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0.14080000000000001</v>
      </c>
    </row>
    <row r="4" spans="1:9" x14ac:dyDescent="0.25">
      <c r="A4" t="s">
        <v>38</v>
      </c>
      <c r="B4" t="s">
        <v>162</v>
      </c>
      <c r="F4" t="s">
        <v>105</v>
      </c>
      <c r="G4">
        <v>17.189900000000002</v>
      </c>
    </row>
    <row r="5" spans="1:9" x14ac:dyDescent="0.25">
      <c r="A5" t="s">
        <v>86</v>
      </c>
      <c r="C5" t="s">
        <v>89</v>
      </c>
      <c r="F5" t="s">
        <v>20</v>
      </c>
      <c r="G5">
        <v>69.548180000000016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0.6552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6.0280000000000005</v>
      </c>
    </row>
    <row r="11" spans="1:9" x14ac:dyDescent="0.25">
      <c r="A11" t="s">
        <v>142</v>
      </c>
      <c r="B11" t="s">
        <v>179</v>
      </c>
      <c r="F11" t="s">
        <v>107</v>
      </c>
      <c r="G11">
        <v>3.1320000000000001</v>
      </c>
    </row>
    <row r="12" spans="1:9" x14ac:dyDescent="0.25">
      <c r="A12" t="s">
        <v>143</v>
      </c>
      <c r="F12" t="s">
        <v>108</v>
      </c>
      <c r="G12">
        <v>0.80475000000000008</v>
      </c>
    </row>
    <row r="13" spans="1:9" x14ac:dyDescent="0.25">
      <c r="F13" t="s">
        <v>109</v>
      </c>
      <c r="G13">
        <v>8.6400000000000001E-3</v>
      </c>
    </row>
    <row r="14" spans="1:9" x14ac:dyDescent="0.25">
      <c r="F14" t="s">
        <v>110</v>
      </c>
      <c r="G14">
        <v>6.4000000000000003E-3</v>
      </c>
    </row>
    <row r="15" spans="1:9" x14ac:dyDescent="0.25">
      <c r="F15" t="s">
        <v>111</v>
      </c>
      <c r="G15">
        <v>1.6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2023-09-01T09:49:39Z</dcterms:modified>
</cp:coreProperties>
</file>